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G46" i="1"/>
  <c r="G47" i="1"/>
  <c r="G48" i="1"/>
  <c r="G49" i="1"/>
  <c r="G50" i="1"/>
  <c r="F45" i="1"/>
  <c r="F46" i="1"/>
  <c r="F47" i="1"/>
  <c r="F48" i="1"/>
  <c r="F49" i="1"/>
  <c r="F50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C51" i="1" l="1"/>
  <c r="D51" i="1"/>
  <c r="E51" i="1"/>
  <c r="E27" i="1"/>
  <c r="D27" i="1"/>
  <c r="C27" i="1"/>
  <c r="E29" i="1" l="1"/>
  <c r="E30" i="1" s="1"/>
  <c r="E53" i="1"/>
  <c r="E54" i="1" s="1"/>
  <c r="F44" i="1" l="1"/>
  <c r="F9" i="1"/>
  <c r="M51" i="1" l="1"/>
  <c r="G44" i="1"/>
  <c r="J51" i="1"/>
  <c r="Q51" i="1"/>
  <c r="M52" i="1"/>
  <c r="C28" i="1"/>
  <c r="D28" i="1"/>
  <c r="J28" i="1"/>
  <c r="E28" i="1"/>
  <c r="N28" i="1"/>
  <c r="N27" i="1"/>
  <c r="J27" i="1"/>
  <c r="E52" i="1"/>
  <c r="J52" i="1"/>
  <c r="Q52" i="1"/>
  <c r="C52" i="1"/>
  <c r="D52" i="1"/>
  <c r="G9" i="1"/>
  <c r="E59" i="1" l="1"/>
  <c r="E35" i="1"/>
  <c r="J59" i="1"/>
  <c r="M59" i="1"/>
  <c r="Q59" i="1"/>
</calcChain>
</file>

<file path=xl/comments1.xml><?xml version="1.0" encoding="utf-8"?>
<comments xmlns="http://schemas.openxmlformats.org/spreadsheetml/2006/main">
  <authors>
    <author>Autor</author>
  </authors>
  <commentList>
    <comment ref="C8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8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8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VALORACIÓN".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8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8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8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8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8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27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27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27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2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28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2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30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35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C43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43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43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En las actividades objeto de valoración detalladas en la hoja "ACTIVIDADES".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43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43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43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43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43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43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43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51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51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51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5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52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52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2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5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54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59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I5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en </t>
        </r>
        <r>
          <rPr>
            <b/>
            <sz val="11"/>
            <color indexed="81"/>
            <rFont val="Tahoma"/>
            <family val="2"/>
          </rPr>
          <t>TRATAMIENTO DEL DOLOR</t>
        </r>
        <r>
          <rPr>
            <sz val="11"/>
            <color indexed="81"/>
            <rFont val="Tahoma"/>
            <family val="2"/>
          </rPr>
          <t xml:space="preserve">  para el criterio.
Se obtiene a través de la siguiente fórmula:
Total de pacientes valorados por secuelas de especialistas admitidos a valoración / Total de especialistas admitidos a valoración
</t>
        </r>
      </text>
    </comment>
    <comment ref="L59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en  </t>
        </r>
        <r>
          <rPr>
            <b/>
            <sz val="11"/>
            <color indexed="81"/>
            <rFont val="Tahoma"/>
            <family val="2"/>
          </rPr>
          <t xml:space="preserve">TRATAMIENTO DEL DOLOR  + ANESTESIA </t>
        </r>
        <r>
          <rPr>
            <sz val="11"/>
            <color indexed="81"/>
            <rFont val="Tahoma"/>
            <family val="2"/>
          </rPr>
          <t xml:space="preserve">para el criterio.
Se obtiene a través de la siguiente fórmula:
Total de titulaciones MIR de especialistas admitidos a valoración (Tratamiento del Dolor + Anestesia)  / Total de especialistas admitidos a valoraciónión (Tratamiento del Dolor + Anestesia)
</t>
        </r>
      </text>
    </comment>
    <comment ref="O59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en </t>
        </r>
        <r>
          <rPr>
            <b/>
            <sz val="11"/>
            <color indexed="81"/>
            <rFont val="Tahoma"/>
            <family val="2"/>
          </rPr>
          <t>TRATAMIENTO DEL DOLOR + ANESTESIA</t>
        </r>
        <r>
          <rPr>
            <sz val="11"/>
            <color indexed="81"/>
            <rFont val="Tahoma"/>
            <family val="2"/>
          </rPr>
          <t xml:space="preserve"> para el criterio.
Se obtiene a través de la siguiente fórmula:
Total de créditos oficiales de especialistas admitidos a valoración (Tratamiento del Dolor + Anestesia) / Total de especialistas admitidos a valoración  (Tratamiento del Dolor + Anestesia)</t>
        </r>
      </text>
    </comment>
  </commentList>
</comments>
</file>

<file path=xl/sharedStrings.xml><?xml version="1.0" encoding="utf-8"?>
<sst xmlns="http://schemas.openxmlformats.org/spreadsheetml/2006/main" count="65" uniqueCount="37">
  <si>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</si>
  <si>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</si>
  <si>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</si>
  <si>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</si>
  <si>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</si>
  <si>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</si>
  <si>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</si>
  <si>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</si>
  <si>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</si>
  <si>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</si>
  <si>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</si>
  <si>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</si>
  <si>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</si>
  <si>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</si>
  <si>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</si>
  <si>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</si>
  <si>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 xml:space="preserve">
Detallar en las diferentes filas los especialistas que se presentan. Una fila por especialista. Completar los valores de las columnas A, B y C para que el especialista sea contabilizado.</t>
  </si>
  <si>
    <t>ANESTESIA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</si>
  <si>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</si>
  <si>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</si>
  <si>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</si>
  <si>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</si>
  <si>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 A VALORAR</t>
  </si>
  <si>
    <t xml:space="preserve">(J)
TOTAL DE CRÉDITOS OFICIALES 
</t>
  </si>
  <si>
    <t xml:space="preserve">(O) TOTAL DE CRÉDITOS OFICIALES </t>
  </si>
  <si>
    <t>TRATAMIENTO DEL DOLOR</t>
  </si>
  <si>
    <t xml:space="preserve">CRITERIO </t>
  </si>
  <si>
    <t xml:space="preserve"> (R)  DATO A INCLUIR EN EL PORTAL DE LICITACIÓN - ANESTESIA </t>
  </si>
  <si>
    <t xml:space="preserve"> (R)  DATO A INCLUIR EN EL PORTAL DE LICITACIÓN - TRATAMIENTO DOLOR </t>
  </si>
  <si>
    <t>CRITERIO</t>
  </si>
  <si>
    <t xml:space="preserve"> (U)  DATO A INCLUIR EN EL PORTAL DE LICITACIÓN ANESTESIA Y TRATAM. DEL DOLOR </t>
  </si>
  <si>
    <t xml:space="preserve"> (T)  DATO A INCLUIR EN EL PORTAL DE LICITACIÓN ANESTESIA Y TRATAM. DEL DOLOR </t>
  </si>
  <si>
    <t xml:space="preserve"> (S)  DATO A INCLUIR EN EL PORTAL DE LICITACIÓN - TRATAM. DOLOR </t>
  </si>
  <si>
    <t>ESPECIALIDAD QUIRÚRGICA - Anestesia y Tratamiento del Dolor en Hospital de Barcelona</t>
  </si>
  <si>
    <r>
      <rPr>
        <sz val="7"/>
        <color rgb="FF000000"/>
        <rFont val="Times New Roman"/>
        <family val="1"/>
      </rPr>
      <t xml:space="preserve">  </t>
    </r>
    <r>
      <rPr>
        <b/>
        <sz val="10"/>
        <color rgb="FF000000"/>
        <rFont val="Calibri"/>
        <family val="2"/>
      </rPr>
      <t xml:space="preserve">•      Anestesiología y Reanimación: 1- Nº de bloqueos ecoguiados simples y continuos (catéter ) a nivel de troncos primarios del plexo braquial. Abordaje interescalénico. 2- Nº de bloqueos ecoguiados simples y continuos (catéter) a nivel de divisiones del plexo braquial. Abordaje supraclavicular. 3- Nº de bloqueos ecoguiados simples y continuos (catéter) a nivel de fascículos del plexo braquial. Abordaje axilar. 4- Nº de bloqueos ecoguiados del nervio obturador. 5- Nº de bloqueos ecoguiados simples y continuos (catéter) del nervio ciático. 6- Nº de bloqueos ecoguiados simples y continuos (catéter) del nervio femoral. 7- Nº de bloqueos ecoguiados simples y continuos (catéter) de los nervios periféricos (desglosado miembro superior y miembro inferior). </t>
    </r>
    <r>
      <rPr>
        <sz val="10"/>
        <color rgb="FF000000"/>
        <rFont val="Calibri"/>
        <family val="2"/>
      </rPr>
      <t xml:space="preserve">
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</si>
  <si>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b/>
        <sz val="10"/>
        <color rgb="FF000000"/>
        <rFont val="Calibri"/>
        <family val="2"/>
      </rPr>
      <t>Unidad del Dolor</t>
    </r>
    <r>
      <rPr>
        <sz val="10"/>
        <color rgb="FF000000"/>
        <rFont val="Calibri"/>
        <family val="2"/>
      </rPr>
      <t>:  1- Nº de procedimientos quirúrgicos de implantes de estimulador de ganglio de la raíz dorsal. 2- Número de procedimientos quirúrgicos de implantes de estimulador de nervio periférico guiado con ecografia. 3- Nº de procedimientos quirúrgicos con Bloqueos caudales epidurales. 4- Nº de procedimientos quirúrgicos con Infiltraciones epidurales lumbares. 5- Nº de procedimientos quirúrgicos con Catéteres axilares, ciático, femoral, etc. 6- Nº de procedimientos quirúrgicos con Radiofrecuencia pulsada. 7 - Nº de bloqueos ecoguiados simples y continuos (catéter) a nivel de divisiones del plexo braquial. Bloqueo supraescapular.</t>
    </r>
  </si>
  <si>
    <r>
      <t xml:space="preserve">Lote 3: Servicio de </t>
    </r>
    <r>
      <rPr>
        <b/>
        <sz val="10"/>
        <color rgb="FF000000"/>
        <rFont val="Calibri"/>
        <family val="2"/>
      </rPr>
      <t>Anestesiología</t>
    </r>
    <r>
      <rPr>
        <sz val="10"/>
        <color rgb="FF000000"/>
        <rFont val="Calibri"/>
        <family val="2"/>
      </rPr>
      <t xml:space="preserve"> y Reanimación y Servicio de Tratamiento del </t>
    </r>
    <r>
      <rPr>
        <b/>
        <sz val="10"/>
        <color rgb="FF000000"/>
        <rFont val="Calibri"/>
        <family val="2"/>
      </rPr>
      <t>Dolor</t>
    </r>
    <r>
      <rPr>
        <sz val="10"/>
        <color rgb="FF000000"/>
        <rFont val="Calibri"/>
        <family val="2"/>
      </rPr>
      <t xml:space="preserve"> para el Hospital FREMAP de Barcelona.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</si>
</sst>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F0D03"/>
        <bgColor indexed="64"/>
      </patternFill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4" fillId="1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12" borderId="0" xfId="0" applyFont="1" applyFill="1" applyBorder="1" applyAlignment="1">
      <alignment vertical="center" wrapText="1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/>
      <protection locked="0"/>
    </xf>
    <xf numFmtId="164" fontId="4" fillId="2" borderId="18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4" fillId="3" borderId="19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1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8" xfId="0" applyNumberFormat="1" applyFont="1" applyFill="1" applyBorder="1" applyAlignment="1" applyProtection="1">
      <alignment horizontal="left" vertical="center" wrapText="1"/>
      <protection locked="0"/>
    </xf>
    <xf numFmtId="3" fontId="4" fillId="2" borderId="29" xfId="0" applyNumberFormat="1" applyFont="1" applyFill="1" applyBorder="1" applyAlignment="1" applyProtection="1">
      <alignment horizontal="right" vertical="center" wrapText="1" indent="1"/>
      <protection locked="0"/>
    </xf>
    <xf numFmtId="0" fontId="4" fillId="8" borderId="1" xfId="0" applyFont="1" applyFill="1" applyBorder="1" applyAlignment="1">
      <alignment horizontal="center" vertical="top" wrapText="1"/>
    </xf>
    <xf numFmtId="3" fontId="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>
      <alignment horizontal="center" vertical="top" wrapText="1"/>
    </xf>
    <xf numFmtId="0" fontId="4" fillId="2" borderId="2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7" xfId="0" applyFont="1" applyFill="1" applyBorder="1" applyAlignment="1" applyProtection="1">
      <alignment horizontal="left" vertical="center" wrapText="1" indent="1"/>
      <protection locked="0"/>
    </xf>
    <xf numFmtId="164" fontId="4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30" xfId="0" applyNumberFormat="1" applyFont="1" applyFill="1" applyBorder="1" applyAlignment="1" applyProtection="1">
      <alignment horizontal="right" vertical="center" wrapText="1"/>
      <protection locked="0"/>
    </xf>
    <xf numFmtId="0" fontId="4" fillId="6" borderId="1" xfId="0" applyFont="1" applyFill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justify" vertical="center" wrapText="1"/>
    </xf>
    <xf numFmtId="0" fontId="15" fillId="14" borderId="0" xfId="0" applyFont="1" applyFill="1" applyAlignment="1">
      <alignment horizontal="center"/>
    </xf>
    <xf numFmtId="49" fontId="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</cellXfs>
  <cellStyles count="1">
    <cellStyle name="Normal" xfId="0" builtinId="0"/>
  </cellStyles>
  <dxfs count="1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8F0D03"/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02"/>
  <sheetViews>
    <sheetView showGridLines="0" showRowColHeaders="0" tabSelected="1" topLeftCell="C9" zoomScale="80" zoomScaleNormal="80" workbookViewId="0">
      <selection activeCell="C9" sqref="C9"/>
    </sheetView>
  </sheetViews>
  <sheetFormatPr baseColWidth="10" defaultColWidth="9.140625" defaultRowHeight="12.75" x14ac:dyDescent="0.25"/>
  <cols>
    <col min="1" max="1" width="3.28515625" style="4" customWidth="1"/>
    <col min="2" max="2" width="22.85546875" style="4" customWidth="1"/>
    <col min="3" max="3" width="24" style="4" customWidth="1"/>
    <col min="4" max="4" width="22.85546875" style="4" customWidth="1"/>
    <col min="5" max="5" width="21.85546875" style="4" customWidth="1"/>
    <col min="6" max="6" width="15.7109375" style="4" customWidth="1"/>
    <col min="7" max="7" width="5.140625" style="4" customWidth="1"/>
    <col min="8" max="8" width="10.42578125" style="4" customWidth="1"/>
    <col min="9" max="9" width="68.140625" style="4" customWidth="1"/>
    <col min="10" max="10" width="28" style="4" customWidth="1"/>
    <col min="11" max="11" width="13.140625" style="4" customWidth="1"/>
    <col min="12" max="12" width="55.28515625" style="4" customWidth="1"/>
    <col min="13" max="13" width="29.42578125" style="4" customWidth="1"/>
    <col min="14" max="14" width="13.140625" style="4" customWidth="1"/>
    <col min="15" max="15" width="46.85546875" style="4" customWidth="1"/>
    <col min="16" max="16" width="47.140625" style="4" customWidth="1"/>
    <col min="17" max="17" width="14.140625" style="4" customWidth="1"/>
    <col min="18" max="16384" width="9.140625" style="4"/>
  </cols>
  <sheetData>
    <row r="1" spans="1:20" ht="13.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s="13" customFormat="1" ht="15.75" customHeight="1" thickBot="1" x14ac:dyDescent="0.3">
      <c r="A2" s="12"/>
      <c r="B2" s="115" t="s">
        <v>33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7"/>
      <c r="R2" s="12"/>
      <c r="S2" s="12"/>
      <c r="T2" s="12"/>
    </row>
    <row r="3" spans="1:20" s="13" customFormat="1" ht="15.75" customHeight="1" thickBot="1" x14ac:dyDescent="0.3">
      <c r="A3" s="12"/>
      <c r="B3" s="14"/>
      <c r="C3" s="14"/>
      <c r="D3" s="14"/>
      <c r="E3" s="14"/>
      <c r="F3" s="14"/>
      <c r="G3" s="19"/>
      <c r="H3" s="14"/>
      <c r="I3" s="10"/>
      <c r="J3" s="10"/>
      <c r="K3" s="10"/>
      <c r="L3" s="10"/>
      <c r="M3" s="14"/>
      <c r="N3" s="14"/>
      <c r="O3" s="14"/>
      <c r="P3" s="14"/>
      <c r="Q3" s="14"/>
      <c r="R3" s="12"/>
      <c r="S3" s="12"/>
      <c r="T3" s="12"/>
    </row>
    <row r="4" spans="1:20" ht="19.5" thickBot="1" x14ac:dyDescent="0.3">
      <c r="A4" s="10"/>
      <c r="B4" s="100" t="s">
        <v>17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2"/>
      <c r="R4" s="10"/>
      <c r="S4" s="10"/>
      <c r="T4" s="10"/>
    </row>
    <row r="5" spans="1:20" ht="13.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5.75" customHeight="1" x14ac:dyDescent="0.25">
      <c r="A6" s="11"/>
      <c r="B6" s="11"/>
      <c r="C6" s="83" t="s">
        <v>26</v>
      </c>
      <c r="D6" s="120"/>
      <c r="E6" s="120"/>
      <c r="F6" s="121"/>
      <c r="G6" s="10"/>
      <c r="H6" s="10"/>
      <c r="I6" s="79" t="s">
        <v>26</v>
      </c>
      <c r="J6" s="80"/>
      <c r="K6" s="10"/>
      <c r="L6" s="76" t="s">
        <v>26</v>
      </c>
      <c r="M6" s="77"/>
      <c r="N6" s="78"/>
      <c r="O6" s="10"/>
      <c r="P6" s="10"/>
      <c r="Q6" s="10"/>
      <c r="R6" s="10"/>
      <c r="S6" s="10"/>
      <c r="T6" s="10"/>
    </row>
    <row r="7" spans="1:20" ht="15.75" customHeight="1" thickBot="1" x14ac:dyDescent="0.3">
      <c r="A7" s="10"/>
      <c r="B7" s="10"/>
      <c r="C7" s="103" t="s">
        <v>4</v>
      </c>
      <c r="D7" s="104"/>
      <c r="E7" s="104"/>
      <c r="F7" s="105"/>
      <c r="G7" s="10"/>
      <c r="H7" s="10"/>
      <c r="I7" s="108" t="s">
        <v>6</v>
      </c>
      <c r="J7" s="109"/>
      <c r="K7" s="10"/>
      <c r="L7" s="110" t="s">
        <v>7</v>
      </c>
      <c r="M7" s="111"/>
      <c r="N7" s="112"/>
      <c r="O7" s="10"/>
      <c r="P7" s="10"/>
      <c r="Q7" s="10"/>
      <c r="R7" s="10"/>
      <c r="S7" s="10"/>
      <c r="T7" s="10"/>
    </row>
    <row r="8" spans="1:20" ht="58.5" customHeight="1" thickBot="1" x14ac:dyDescent="0.3">
      <c r="A8" s="10"/>
      <c r="B8" s="10"/>
      <c r="C8" s="6" t="s">
        <v>2</v>
      </c>
      <c r="D8" s="6" t="s">
        <v>0</v>
      </c>
      <c r="E8" s="6" t="s">
        <v>8</v>
      </c>
      <c r="F8" s="6" t="s">
        <v>1</v>
      </c>
      <c r="G8" s="10"/>
      <c r="H8" s="10"/>
      <c r="I8" s="118" t="s">
        <v>3</v>
      </c>
      <c r="J8" s="119"/>
      <c r="K8" s="10"/>
      <c r="L8" s="7" t="s">
        <v>19</v>
      </c>
      <c r="M8" s="7" t="s">
        <v>20</v>
      </c>
      <c r="N8" s="7" t="s">
        <v>23</v>
      </c>
      <c r="O8" s="10"/>
      <c r="P8" s="10"/>
      <c r="Q8" s="10"/>
      <c r="R8" s="10"/>
      <c r="S8" s="10"/>
      <c r="T8" s="10"/>
    </row>
    <row r="9" spans="1:20" ht="12.75" customHeight="1" thickBot="1" x14ac:dyDescent="0.3">
      <c r="A9" s="10"/>
      <c r="B9" s="97" t="s">
        <v>16</v>
      </c>
      <c r="C9" s="47"/>
      <c r="D9" s="42"/>
      <c r="E9" s="43"/>
      <c r="F9" s="18" t="str">
        <f t="shared" ref="F9:F26" si="0">IF(AND(C9&lt;&gt;"",D9&lt;&gt;"",E9&lt;&gt;""),IF(E9&gt;=$E$30,"SI","NO"),"")</f>
        <v/>
      </c>
      <c r="G9" s="45" t="str">
        <f>IF(F9&lt;&gt;"",IF(F9="NO",0,1),"")</f>
        <v/>
      </c>
      <c r="H9" s="17"/>
      <c r="I9" s="68"/>
      <c r="J9" s="69"/>
      <c r="K9" s="16"/>
      <c r="L9" s="40"/>
      <c r="M9" s="41"/>
      <c r="N9" s="44"/>
      <c r="O9" s="10"/>
      <c r="P9" s="10"/>
      <c r="Q9" s="10"/>
      <c r="R9" s="10"/>
      <c r="S9" s="10"/>
      <c r="T9" s="10"/>
    </row>
    <row r="10" spans="1:20" ht="12.75" customHeight="1" thickBot="1" x14ac:dyDescent="0.3">
      <c r="A10" s="10"/>
      <c r="B10" s="99"/>
      <c r="C10" s="47"/>
      <c r="D10" s="42"/>
      <c r="E10" s="43"/>
      <c r="F10" s="18" t="str">
        <f t="shared" si="0"/>
        <v/>
      </c>
      <c r="G10" s="45" t="str">
        <f t="shared" ref="G10:G26" si="1">IF(F10&lt;&gt;"",IF(F10="NO",0,1),"")</f>
        <v/>
      </c>
      <c r="H10" s="17"/>
      <c r="I10" s="68"/>
      <c r="J10" s="69"/>
      <c r="K10" s="16"/>
      <c r="L10" s="51"/>
      <c r="M10" s="52"/>
      <c r="N10" s="44"/>
      <c r="O10" s="10"/>
      <c r="P10" s="10"/>
      <c r="Q10" s="10"/>
      <c r="R10" s="10"/>
      <c r="S10" s="10"/>
      <c r="T10" s="10"/>
    </row>
    <row r="11" spans="1:20" ht="12.75" customHeight="1" thickBot="1" x14ac:dyDescent="0.3">
      <c r="A11" s="10"/>
      <c r="B11" s="99"/>
      <c r="C11" s="47"/>
      <c r="D11" s="42"/>
      <c r="E11" s="43"/>
      <c r="F11" s="18" t="str">
        <f t="shared" si="0"/>
        <v/>
      </c>
      <c r="G11" s="45" t="str">
        <f t="shared" si="1"/>
        <v/>
      </c>
      <c r="H11" s="17"/>
      <c r="I11" s="68"/>
      <c r="J11" s="69"/>
      <c r="K11" s="16"/>
      <c r="L11" s="51"/>
      <c r="M11" s="52"/>
      <c r="N11" s="44"/>
      <c r="O11" s="10"/>
      <c r="P11" s="10"/>
      <c r="Q11" s="10"/>
      <c r="R11" s="10"/>
      <c r="S11" s="10"/>
      <c r="T11" s="10"/>
    </row>
    <row r="12" spans="1:20" ht="13.5" thickBot="1" x14ac:dyDescent="0.3">
      <c r="A12" s="10"/>
      <c r="B12" s="99"/>
      <c r="C12" s="47"/>
      <c r="D12" s="42"/>
      <c r="E12" s="43"/>
      <c r="F12" s="18" t="str">
        <f t="shared" si="0"/>
        <v/>
      </c>
      <c r="G12" s="45" t="str">
        <f t="shared" si="1"/>
        <v/>
      </c>
      <c r="H12" s="17"/>
      <c r="I12" s="68"/>
      <c r="J12" s="69"/>
      <c r="K12" s="16"/>
      <c r="L12" s="38"/>
      <c r="M12" s="39"/>
      <c r="N12" s="44"/>
      <c r="O12" s="10"/>
      <c r="P12" s="10"/>
      <c r="Q12" s="10"/>
      <c r="R12" s="10"/>
      <c r="S12" s="10"/>
      <c r="T12" s="10"/>
    </row>
    <row r="13" spans="1:20" ht="13.5" thickBot="1" x14ac:dyDescent="0.3">
      <c r="A13" s="10"/>
      <c r="B13" s="99"/>
      <c r="C13" s="47"/>
      <c r="D13" s="42"/>
      <c r="E13" s="43"/>
      <c r="F13" s="18" t="str">
        <f t="shared" si="0"/>
        <v/>
      </c>
      <c r="G13" s="45" t="str">
        <f t="shared" si="1"/>
        <v/>
      </c>
      <c r="H13" s="17"/>
      <c r="I13" s="68"/>
      <c r="J13" s="69"/>
      <c r="K13" s="16"/>
      <c r="L13" s="38"/>
      <c r="M13" s="39"/>
      <c r="N13" s="44"/>
      <c r="O13" s="10"/>
      <c r="P13" s="10"/>
      <c r="Q13" s="10"/>
      <c r="R13" s="10"/>
      <c r="S13" s="10"/>
      <c r="T13" s="10"/>
    </row>
    <row r="14" spans="1:20" ht="13.5" thickBot="1" x14ac:dyDescent="0.3">
      <c r="A14" s="10"/>
      <c r="B14" s="99"/>
      <c r="C14" s="47"/>
      <c r="D14" s="42"/>
      <c r="E14" s="43"/>
      <c r="F14" s="18" t="str">
        <f t="shared" si="0"/>
        <v/>
      </c>
      <c r="G14" s="45" t="str">
        <f t="shared" si="1"/>
        <v/>
      </c>
      <c r="H14" s="17"/>
      <c r="I14" s="68"/>
      <c r="J14" s="69"/>
      <c r="K14" s="16"/>
      <c r="L14" s="38"/>
      <c r="M14" s="39"/>
      <c r="N14" s="44"/>
      <c r="O14" s="10"/>
      <c r="P14" s="10"/>
      <c r="Q14" s="10"/>
      <c r="R14" s="10"/>
      <c r="S14" s="10"/>
      <c r="T14" s="10"/>
    </row>
    <row r="15" spans="1:20" ht="13.5" thickBot="1" x14ac:dyDescent="0.3">
      <c r="A15" s="10"/>
      <c r="B15" s="99"/>
      <c r="C15" s="47"/>
      <c r="D15" s="42"/>
      <c r="E15" s="43"/>
      <c r="F15" s="18" t="str">
        <f t="shared" si="0"/>
        <v/>
      </c>
      <c r="G15" s="45" t="str">
        <f t="shared" si="1"/>
        <v/>
      </c>
      <c r="H15" s="17"/>
      <c r="I15" s="68"/>
      <c r="J15" s="69"/>
      <c r="K15" s="16"/>
      <c r="L15" s="38"/>
      <c r="M15" s="39"/>
      <c r="N15" s="44"/>
      <c r="O15" s="10"/>
      <c r="P15" s="10"/>
      <c r="Q15" s="10"/>
      <c r="R15" s="10"/>
      <c r="S15" s="10"/>
      <c r="T15" s="10"/>
    </row>
    <row r="16" spans="1:20" ht="13.5" thickBot="1" x14ac:dyDescent="0.3">
      <c r="A16" s="10"/>
      <c r="B16" s="99"/>
      <c r="C16" s="47"/>
      <c r="D16" s="42"/>
      <c r="E16" s="43"/>
      <c r="F16" s="18" t="str">
        <f t="shared" si="0"/>
        <v/>
      </c>
      <c r="G16" s="45" t="str">
        <f t="shared" si="1"/>
        <v/>
      </c>
      <c r="H16" s="17"/>
      <c r="I16" s="68"/>
      <c r="J16" s="69"/>
      <c r="K16" s="16"/>
      <c r="L16" s="38"/>
      <c r="M16" s="39"/>
      <c r="N16" s="44"/>
      <c r="O16" s="10"/>
      <c r="P16" s="10"/>
      <c r="Q16" s="10"/>
      <c r="R16" s="10"/>
      <c r="S16" s="10"/>
      <c r="T16" s="10"/>
    </row>
    <row r="17" spans="1:20" ht="13.5" thickBot="1" x14ac:dyDescent="0.3">
      <c r="A17" s="10"/>
      <c r="B17" s="99"/>
      <c r="C17" s="47"/>
      <c r="D17" s="42"/>
      <c r="E17" s="43"/>
      <c r="F17" s="18" t="str">
        <f t="shared" si="0"/>
        <v/>
      </c>
      <c r="G17" s="45" t="str">
        <f t="shared" si="1"/>
        <v/>
      </c>
      <c r="H17" s="17"/>
      <c r="I17" s="68"/>
      <c r="J17" s="69"/>
      <c r="K17" s="16"/>
      <c r="L17" s="38"/>
      <c r="M17" s="39"/>
      <c r="N17" s="44"/>
      <c r="O17" s="10"/>
      <c r="P17" s="10"/>
      <c r="Q17" s="10"/>
      <c r="R17" s="10"/>
      <c r="S17" s="10"/>
      <c r="T17" s="10"/>
    </row>
    <row r="18" spans="1:20" ht="13.5" thickBot="1" x14ac:dyDescent="0.3">
      <c r="A18" s="10"/>
      <c r="B18" s="99"/>
      <c r="C18" s="47"/>
      <c r="D18" s="42"/>
      <c r="E18" s="43"/>
      <c r="F18" s="18" t="str">
        <f t="shared" si="0"/>
        <v/>
      </c>
      <c r="G18" s="45" t="str">
        <f t="shared" si="1"/>
        <v/>
      </c>
      <c r="H18" s="17"/>
      <c r="I18" s="68"/>
      <c r="J18" s="69"/>
      <c r="K18" s="16"/>
      <c r="L18" s="38"/>
      <c r="M18" s="39"/>
      <c r="N18" s="44"/>
      <c r="O18" s="10"/>
      <c r="P18" s="10"/>
      <c r="Q18" s="10"/>
      <c r="R18" s="10"/>
      <c r="S18" s="10"/>
      <c r="T18" s="10"/>
    </row>
    <row r="19" spans="1:20" ht="13.5" thickBot="1" x14ac:dyDescent="0.3">
      <c r="A19" s="10"/>
      <c r="B19" s="99"/>
      <c r="C19" s="47"/>
      <c r="D19" s="42"/>
      <c r="E19" s="43"/>
      <c r="F19" s="18" t="str">
        <f t="shared" si="0"/>
        <v/>
      </c>
      <c r="G19" s="45" t="str">
        <f t="shared" si="1"/>
        <v/>
      </c>
      <c r="H19" s="17"/>
      <c r="I19" s="68"/>
      <c r="J19" s="69"/>
      <c r="K19" s="16"/>
      <c r="L19" s="38"/>
      <c r="M19" s="39"/>
      <c r="N19" s="44"/>
      <c r="O19" s="10"/>
      <c r="P19" s="10"/>
      <c r="Q19" s="10"/>
      <c r="R19" s="10"/>
      <c r="S19" s="10"/>
      <c r="T19" s="10"/>
    </row>
    <row r="20" spans="1:20" ht="13.5" thickBot="1" x14ac:dyDescent="0.3">
      <c r="A20" s="10"/>
      <c r="B20" s="99"/>
      <c r="C20" s="47"/>
      <c r="D20" s="42"/>
      <c r="E20" s="43"/>
      <c r="F20" s="18" t="str">
        <f t="shared" si="0"/>
        <v/>
      </c>
      <c r="G20" s="45" t="str">
        <f t="shared" si="1"/>
        <v/>
      </c>
      <c r="H20" s="17"/>
      <c r="I20" s="68"/>
      <c r="J20" s="69"/>
      <c r="K20" s="16"/>
      <c r="L20" s="38"/>
      <c r="M20" s="39"/>
      <c r="N20" s="44"/>
      <c r="O20" s="10"/>
      <c r="P20" s="10"/>
      <c r="Q20" s="10"/>
      <c r="R20" s="10"/>
      <c r="S20" s="10"/>
      <c r="T20" s="10"/>
    </row>
    <row r="21" spans="1:20" ht="13.5" thickBot="1" x14ac:dyDescent="0.3">
      <c r="A21" s="10"/>
      <c r="B21" s="99"/>
      <c r="C21" s="47"/>
      <c r="D21" s="42"/>
      <c r="E21" s="43"/>
      <c r="F21" s="18" t="str">
        <f t="shared" si="0"/>
        <v/>
      </c>
      <c r="G21" s="45" t="str">
        <f t="shared" si="1"/>
        <v/>
      </c>
      <c r="H21" s="17"/>
      <c r="I21" s="68"/>
      <c r="J21" s="69"/>
      <c r="K21" s="16"/>
      <c r="L21" s="38"/>
      <c r="M21" s="39"/>
      <c r="N21" s="44"/>
      <c r="O21" s="10"/>
      <c r="P21" s="10"/>
      <c r="Q21" s="10"/>
      <c r="R21" s="10"/>
      <c r="S21" s="10"/>
      <c r="T21" s="10"/>
    </row>
    <row r="22" spans="1:20" ht="13.5" thickBot="1" x14ac:dyDescent="0.3">
      <c r="A22" s="10"/>
      <c r="B22" s="99"/>
      <c r="C22" s="47"/>
      <c r="D22" s="42"/>
      <c r="E22" s="43"/>
      <c r="F22" s="18" t="str">
        <f t="shared" si="0"/>
        <v/>
      </c>
      <c r="G22" s="45" t="str">
        <f t="shared" si="1"/>
        <v/>
      </c>
      <c r="H22" s="17"/>
      <c r="I22" s="68"/>
      <c r="J22" s="69"/>
      <c r="K22" s="16"/>
      <c r="L22" s="38"/>
      <c r="M22" s="39"/>
      <c r="N22" s="44"/>
      <c r="O22" s="10"/>
      <c r="P22" s="10"/>
      <c r="Q22" s="10"/>
      <c r="R22" s="10"/>
      <c r="S22" s="10"/>
      <c r="T22" s="10"/>
    </row>
    <row r="23" spans="1:20" ht="13.5" thickBot="1" x14ac:dyDescent="0.3">
      <c r="A23" s="10"/>
      <c r="B23" s="99"/>
      <c r="C23" s="47"/>
      <c r="D23" s="42"/>
      <c r="E23" s="43"/>
      <c r="F23" s="18" t="str">
        <f t="shared" si="0"/>
        <v/>
      </c>
      <c r="G23" s="45" t="str">
        <f t="shared" si="1"/>
        <v/>
      </c>
      <c r="H23" s="17"/>
      <c r="I23" s="68"/>
      <c r="J23" s="69"/>
      <c r="K23" s="16"/>
      <c r="L23" s="38"/>
      <c r="M23" s="39"/>
      <c r="N23" s="44"/>
      <c r="O23" s="10"/>
      <c r="P23" s="10"/>
      <c r="Q23" s="10"/>
      <c r="R23" s="10"/>
      <c r="S23" s="10"/>
      <c r="T23" s="10"/>
    </row>
    <row r="24" spans="1:20" ht="13.5" thickBot="1" x14ac:dyDescent="0.3">
      <c r="A24" s="10"/>
      <c r="B24" s="99"/>
      <c r="C24" s="47"/>
      <c r="D24" s="42"/>
      <c r="E24" s="43"/>
      <c r="F24" s="18" t="str">
        <f t="shared" si="0"/>
        <v/>
      </c>
      <c r="G24" s="45" t="str">
        <f t="shared" si="1"/>
        <v/>
      </c>
      <c r="H24" s="17"/>
      <c r="I24" s="68"/>
      <c r="J24" s="69"/>
      <c r="K24" s="16"/>
      <c r="L24" s="38"/>
      <c r="M24" s="39"/>
      <c r="N24" s="44"/>
      <c r="O24" s="10"/>
      <c r="P24" s="10"/>
      <c r="Q24" s="10"/>
      <c r="R24" s="10"/>
      <c r="S24" s="10"/>
      <c r="T24" s="10"/>
    </row>
    <row r="25" spans="1:20" ht="13.5" thickBot="1" x14ac:dyDescent="0.3">
      <c r="A25" s="10"/>
      <c r="B25" s="99"/>
      <c r="C25" s="47"/>
      <c r="D25" s="42"/>
      <c r="E25" s="43"/>
      <c r="F25" s="18" t="str">
        <f t="shared" si="0"/>
        <v/>
      </c>
      <c r="G25" s="45" t="str">
        <f t="shared" si="1"/>
        <v/>
      </c>
      <c r="H25" s="17"/>
      <c r="I25" s="68"/>
      <c r="J25" s="69"/>
      <c r="K25" s="16"/>
      <c r="L25" s="38"/>
      <c r="M25" s="39"/>
      <c r="N25" s="44"/>
      <c r="O25" s="10"/>
      <c r="P25" s="10"/>
      <c r="Q25" s="10"/>
      <c r="R25" s="10"/>
      <c r="S25" s="10"/>
      <c r="T25" s="10"/>
    </row>
    <row r="26" spans="1:20" ht="13.5" thickBot="1" x14ac:dyDescent="0.3">
      <c r="A26" s="10"/>
      <c r="B26" s="99"/>
      <c r="C26" s="47"/>
      <c r="D26" s="42"/>
      <c r="E26" s="43"/>
      <c r="F26" s="18" t="str">
        <f t="shared" si="0"/>
        <v/>
      </c>
      <c r="G26" s="45" t="str">
        <f t="shared" si="1"/>
        <v/>
      </c>
      <c r="H26" s="17"/>
      <c r="I26" s="68"/>
      <c r="J26" s="69"/>
      <c r="K26" s="16"/>
      <c r="L26" s="38"/>
      <c r="M26" s="39"/>
      <c r="N26" s="44"/>
      <c r="O26" s="10"/>
      <c r="P26" s="10"/>
      <c r="Q26" s="10"/>
      <c r="R26" s="10"/>
      <c r="S26" s="10"/>
      <c r="T26" s="10"/>
    </row>
    <row r="27" spans="1:20" ht="16.5" customHeight="1" thickBot="1" x14ac:dyDescent="0.3">
      <c r="A27" s="10"/>
      <c r="B27" s="1" t="s">
        <v>10</v>
      </c>
      <c r="C27" s="37">
        <f>COUNTIFS(C9:C26,"&lt;&gt;",D9:D26,"&lt;&gt;",E9:E26,"&lt;&gt;")</f>
        <v>0</v>
      </c>
      <c r="D27" s="8">
        <f>SUMIFS(D9:D26,C9:C26,"&lt;&gt;",D9:D26,"&lt;&gt;",E9:E26,"&lt;&gt;")</f>
        <v>0</v>
      </c>
      <c r="E27" s="62">
        <f>SUMIFS(E9:E26,C9:C26,"&lt;&gt;",D9:D26,"&lt;&gt;",E9:E26,"&lt;&gt;")</f>
        <v>0</v>
      </c>
      <c r="F27" s="10"/>
      <c r="G27" s="10"/>
      <c r="H27" s="10"/>
      <c r="I27" s="3" t="s">
        <v>13</v>
      </c>
      <c r="J27" s="35">
        <f>COUNTIFS(F9:F26,"SI",I9:I26,"SI")</f>
        <v>0</v>
      </c>
      <c r="K27" s="16"/>
      <c r="L27" s="74" t="s">
        <v>24</v>
      </c>
      <c r="M27" s="75"/>
      <c r="N27" s="64">
        <f>SUMIFS(N9:N26,F9:F26,"SI")</f>
        <v>0</v>
      </c>
      <c r="O27" s="10"/>
      <c r="P27" s="10"/>
      <c r="Q27" s="10"/>
      <c r="R27" s="10"/>
      <c r="S27" s="10"/>
      <c r="T27" s="10"/>
    </row>
    <row r="28" spans="1:20" ht="13.5" thickBot="1" x14ac:dyDescent="0.3">
      <c r="A28" s="10"/>
      <c r="B28" s="1" t="s">
        <v>11</v>
      </c>
      <c r="C28" s="35">
        <f>COUNTIFS(F9:F26,"SI")</f>
        <v>0</v>
      </c>
      <c r="D28" s="9">
        <f>SUMIFS(D9:D26,F9:F26,"SI")</f>
        <v>0</v>
      </c>
      <c r="E28" s="63">
        <f>SUMIFS(E9:E26,F9:F26,"SI")</f>
        <v>0</v>
      </c>
      <c r="F28" s="10"/>
      <c r="G28" s="10"/>
      <c r="H28" s="10"/>
      <c r="I28" s="3" t="s">
        <v>11</v>
      </c>
      <c r="J28" s="37">
        <f>COUNTIFS(F9:F26,"SI")</f>
        <v>0</v>
      </c>
      <c r="K28" s="16"/>
      <c r="L28" s="74" t="s">
        <v>11</v>
      </c>
      <c r="M28" s="75"/>
      <c r="N28" s="35">
        <f>COUNTIFS(F9:F26,"SI")</f>
        <v>0</v>
      </c>
      <c r="O28" s="10"/>
      <c r="P28" s="10"/>
      <c r="Q28" s="10"/>
      <c r="R28" s="10"/>
      <c r="S28" s="10"/>
      <c r="T28" s="10"/>
    </row>
    <row r="29" spans="1:20" ht="16.5" customHeight="1" thickBot="1" x14ac:dyDescent="0.3">
      <c r="A29" s="10"/>
      <c r="B29" s="89" t="s">
        <v>14</v>
      </c>
      <c r="C29" s="90"/>
      <c r="D29" s="91"/>
      <c r="E29" s="5">
        <f>IFERROR(E27/C27,0)</f>
        <v>0</v>
      </c>
      <c r="F29" s="10"/>
      <c r="G29" s="10"/>
      <c r="H29" s="10"/>
      <c r="I29" s="10"/>
      <c r="J29" s="15"/>
      <c r="K29" s="15"/>
      <c r="L29" s="15"/>
      <c r="M29" s="15"/>
      <c r="N29" s="16"/>
      <c r="O29" s="16"/>
      <c r="P29" s="10"/>
      <c r="Q29" s="10"/>
      <c r="R29" s="10"/>
      <c r="S29" s="10"/>
      <c r="T29" s="10"/>
    </row>
    <row r="30" spans="1:20" ht="13.5" thickBot="1" x14ac:dyDescent="0.3">
      <c r="A30" s="10"/>
      <c r="B30" s="92" t="s">
        <v>15</v>
      </c>
      <c r="C30" s="93"/>
      <c r="D30" s="94"/>
      <c r="E30" s="5">
        <f>E29-(E29*0.1)</f>
        <v>0</v>
      </c>
      <c r="F30" s="10"/>
      <c r="G30" s="10"/>
      <c r="H30" s="10"/>
      <c r="I30" s="10"/>
      <c r="J30" s="15"/>
      <c r="K30" s="15"/>
      <c r="L30" s="15"/>
      <c r="M30" s="15"/>
      <c r="N30" s="16"/>
      <c r="O30" s="16"/>
      <c r="P30" s="10"/>
      <c r="Q30" s="10"/>
      <c r="R30" s="10"/>
      <c r="S30" s="10"/>
      <c r="T30" s="10"/>
    </row>
    <row r="31" spans="1:20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  <c r="L31" s="15"/>
      <c r="M31" s="15"/>
      <c r="N31" s="16"/>
      <c r="O31" s="16"/>
      <c r="P31" s="10"/>
      <c r="Q31" s="10"/>
      <c r="R31" s="10"/>
      <c r="S31" s="10"/>
      <c r="T31" s="10"/>
    </row>
    <row r="32" spans="1:20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  <c r="L32" s="15"/>
      <c r="M32" s="15"/>
      <c r="N32" s="16"/>
      <c r="O32" s="16"/>
      <c r="P32" s="10"/>
      <c r="Q32" s="10"/>
      <c r="R32" s="10"/>
      <c r="S32" s="10"/>
      <c r="T32" s="10"/>
    </row>
    <row r="33" spans="1:20" ht="13.5" thickBot="1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  <c r="L33" s="15"/>
      <c r="M33" s="15"/>
      <c r="N33" s="16"/>
      <c r="O33" s="16"/>
      <c r="P33" s="10"/>
      <c r="Q33" s="10"/>
      <c r="R33" s="10"/>
      <c r="S33" s="10"/>
      <c r="T33" s="10"/>
    </row>
    <row r="34" spans="1:20" ht="13.5" thickBot="1" x14ac:dyDescent="0.3">
      <c r="A34" s="20"/>
      <c r="B34" s="21"/>
      <c r="C34" s="21"/>
      <c r="D34" s="21"/>
      <c r="E34" s="21"/>
      <c r="F34" s="21"/>
      <c r="G34" s="27"/>
      <c r="H34" s="10"/>
      <c r="I34" s="10"/>
      <c r="J34" s="15"/>
      <c r="K34" s="15"/>
      <c r="L34" s="15"/>
      <c r="M34" s="15"/>
      <c r="N34" s="16"/>
      <c r="O34" s="16"/>
      <c r="P34" s="10"/>
      <c r="Q34" s="10"/>
      <c r="R34" s="10"/>
      <c r="S34" s="10"/>
      <c r="T34" s="10"/>
    </row>
    <row r="35" spans="1:20" ht="23.25" customHeight="1" thickBot="1" x14ac:dyDescent="0.3">
      <c r="A35" s="22"/>
      <c r="B35" s="86" t="s">
        <v>27</v>
      </c>
      <c r="C35" s="87"/>
      <c r="D35" s="88"/>
      <c r="E35" s="72">
        <f>IFERROR((D28/C28)*(E28/C28),0)</f>
        <v>0</v>
      </c>
      <c r="F35" s="73"/>
      <c r="G35" s="31"/>
      <c r="H35" s="10"/>
      <c r="I35" s="10"/>
      <c r="J35" s="15"/>
      <c r="K35" s="15"/>
      <c r="L35" s="15"/>
      <c r="M35" s="15"/>
      <c r="N35" s="16"/>
      <c r="O35" s="16"/>
      <c r="P35" s="10"/>
      <c r="Q35" s="10"/>
      <c r="R35" s="10"/>
      <c r="S35" s="10"/>
      <c r="T35" s="10"/>
    </row>
    <row r="36" spans="1:20" ht="13.5" thickBot="1" x14ac:dyDescent="0.3">
      <c r="A36" s="23"/>
      <c r="B36" s="24"/>
      <c r="C36" s="24"/>
      <c r="D36" s="24"/>
      <c r="E36" s="24"/>
      <c r="F36" s="24"/>
      <c r="G36" s="34"/>
      <c r="H36" s="10"/>
      <c r="I36" s="10"/>
      <c r="J36" s="15"/>
      <c r="K36" s="15"/>
      <c r="L36" s="15"/>
      <c r="M36" s="15"/>
      <c r="N36" s="16"/>
      <c r="O36" s="16"/>
      <c r="P36" s="10"/>
      <c r="Q36" s="10"/>
      <c r="R36" s="10"/>
      <c r="S36" s="10"/>
      <c r="T36" s="10"/>
    </row>
    <row r="37" spans="1:20" ht="13.5" thickBot="1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5"/>
      <c r="K37" s="15"/>
      <c r="L37" s="15"/>
      <c r="M37" s="15"/>
      <c r="N37" s="16"/>
      <c r="O37" s="16"/>
      <c r="P37" s="10"/>
      <c r="Q37" s="10"/>
      <c r="R37" s="10"/>
      <c r="S37" s="10"/>
      <c r="T37" s="10"/>
    </row>
    <row r="38" spans="1:20" ht="19.5" thickBot="1" x14ac:dyDescent="0.3">
      <c r="A38" s="10"/>
      <c r="B38" s="100" t="s">
        <v>25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2"/>
      <c r="R38" s="10"/>
      <c r="S38" s="10"/>
      <c r="T38" s="10"/>
    </row>
    <row r="39" spans="1:20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3.5" thickBot="1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75" customHeight="1" x14ac:dyDescent="0.25">
      <c r="A41" s="11"/>
      <c r="B41" s="11"/>
      <c r="C41" s="83" t="s">
        <v>26</v>
      </c>
      <c r="D41" s="84"/>
      <c r="E41" s="84"/>
      <c r="F41" s="85"/>
      <c r="G41" s="10"/>
      <c r="H41" s="10"/>
      <c r="I41" s="81" t="s">
        <v>29</v>
      </c>
      <c r="J41" s="82"/>
      <c r="K41" s="10"/>
      <c r="L41" s="79" t="s">
        <v>26</v>
      </c>
      <c r="M41" s="80"/>
      <c r="N41" s="10"/>
      <c r="O41" s="76" t="s">
        <v>26</v>
      </c>
      <c r="P41" s="77"/>
      <c r="Q41" s="78"/>
      <c r="R41" s="10"/>
      <c r="S41" s="10"/>
      <c r="T41" s="10"/>
    </row>
    <row r="42" spans="1:20" ht="15.75" customHeight="1" thickBot="1" x14ac:dyDescent="0.3">
      <c r="A42" s="10"/>
      <c r="B42" s="10"/>
      <c r="C42" s="103" t="s">
        <v>4</v>
      </c>
      <c r="D42" s="104"/>
      <c r="E42" s="104"/>
      <c r="F42" s="105"/>
      <c r="G42" s="10"/>
      <c r="H42" s="10"/>
      <c r="I42" s="106" t="s">
        <v>5</v>
      </c>
      <c r="J42" s="107"/>
      <c r="K42" s="10"/>
      <c r="L42" s="108" t="s">
        <v>6</v>
      </c>
      <c r="M42" s="109"/>
      <c r="N42" s="10"/>
      <c r="O42" s="110" t="s">
        <v>7</v>
      </c>
      <c r="P42" s="111"/>
      <c r="Q42" s="112"/>
      <c r="R42" s="10"/>
      <c r="S42" s="10"/>
      <c r="T42" s="10"/>
    </row>
    <row r="43" spans="1:20" ht="64.5" thickBot="1" x14ac:dyDescent="0.3">
      <c r="A43" s="10"/>
      <c r="B43" s="10"/>
      <c r="C43" s="61" t="s">
        <v>2</v>
      </c>
      <c r="D43" s="61" t="s">
        <v>0</v>
      </c>
      <c r="E43" s="61" t="s">
        <v>8</v>
      </c>
      <c r="F43" s="61" t="s">
        <v>1</v>
      </c>
      <c r="G43" s="10"/>
      <c r="H43" s="10"/>
      <c r="I43" s="56" t="s">
        <v>9</v>
      </c>
      <c r="J43" s="56" t="s">
        <v>18</v>
      </c>
      <c r="K43" s="10"/>
      <c r="L43" s="113" t="s">
        <v>3</v>
      </c>
      <c r="M43" s="114"/>
      <c r="N43" s="10"/>
      <c r="O43" s="54" t="s">
        <v>19</v>
      </c>
      <c r="P43" s="54" t="s">
        <v>20</v>
      </c>
      <c r="Q43" s="54" t="s">
        <v>23</v>
      </c>
      <c r="R43" s="10"/>
      <c r="S43" s="10"/>
      <c r="T43" s="10"/>
    </row>
    <row r="44" spans="1:20" ht="12.75" customHeight="1" thickBot="1" x14ac:dyDescent="0.3">
      <c r="A44" s="10"/>
      <c r="B44" s="97" t="s">
        <v>16</v>
      </c>
      <c r="C44" s="58"/>
      <c r="D44" s="59"/>
      <c r="E44" s="60"/>
      <c r="F44" s="65" t="str">
        <f>IF(AND(C44&lt;&gt;"",D44&lt;&gt;"",E44&lt;&gt;""),IF(E44&gt;=$E$54,"SI","NO"),"")</f>
        <v/>
      </c>
      <c r="G44" s="46" t="str">
        <f t="shared" ref="G44:G50" si="2">IF(F44&lt;&gt;"",IF(F44="NO",0,1),"")</f>
        <v/>
      </c>
      <c r="H44" s="10"/>
      <c r="I44" s="55"/>
      <c r="J44" s="57"/>
      <c r="K44" s="10"/>
      <c r="L44" s="70"/>
      <c r="M44" s="71"/>
      <c r="N44" s="10"/>
      <c r="O44" s="51"/>
      <c r="P44" s="52"/>
      <c r="Q44" s="53"/>
      <c r="R44" s="10"/>
      <c r="S44" s="10"/>
      <c r="T44" s="10"/>
    </row>
    <row r="45" spans="1:20" ht="12.75" customHeight="1" thickBot="1" x14ac:dyDescent="0.3">
      <c r="A45" s="10"/>
      <c r="B45" s="98"/>
      <c r="C45" s="58"/>
      <c r="D45" s="59"/>
      <c r="E45" s="60"/>
      <c r="F45" s="65" t="str">
        <f t="shared" ref="F45:F50" si="3">IF(AND(C45&lt;&gt;"",D45&lt;&gt;"",E45&lt;&gt;""),IF(E45&gt;=$E$54,"SI","NO"),"")</f>
        <v/>
      </c>
      <c r="G45" s="46" t="str">
        <f t="shared" si="2"/>
        <v/>
      </c>
      <c r="H45" s="10"/>
      <c r="I45" s="55"/>
      <c r="J45" s="57"/>
      <c r="K45" s="10"/>
      <c r="L45" s="70"/>
      <c r="M45" s="71"/>
      <c r="N45" s="10"/>
      <c r="O45" s="51"/>
      <c r="P45" s="52"/>
      <c r="Q45" s="53"/>
      <c r="R45" s="10"/>
      <c r="S45" s="10"/>
      <c r="T45" s="10"/>
    </row>
    <row r="46" spans="1:20" ht="12.75" customHeight="1" thickBot="1" x14ac:dyDescent="0.3">
      <c r="A46" s="10"/>
      <c r="B46" s="98"/>
      <c r="C46" s="58"/>
      <c r="D46" s="59"/>
      <c r="E46" s="60"/>
      <c r="F46" s="65" t="str">
        <f t="shared" si="3"/>
        <v/>
      </c>
      <c r="G46" s="46" t="str">
        <f t="shared" si="2"/>
        <v/>
      </c>
      <c r="H46" s="10"/>
      <c r="I46" s="55"/>
      <c r="J46" s="57"/>
      <c r="K46" s="10"/>
      <c r="L46" s="70"/>
      <c r="M46" s="71"/>
      <c r="N46" s="10"/>
      <c r="O46" s="51"/>
      <c r="P46" s="52"/>
      <c r="Q46" s="53"/>
      <c r="R46" s="10"/>
      <c r="S46" s="10"/>
      <c r="T46" s="10"/>
    </row>
    <row r="47" spans="1:20" ht="12.75" customHeight="1" thickBot="1" x14ac:dyDescent="0.3">
      <c r="A47" s="10"/>
      <c r="B47" s="98"/>
      <c r="C47" s="58"/>
      <c r="D47" s="59"/>
      <c r="E47" s="60"/>
      <c r="F47" s="65" t="str">
        <f t="shared" si="3"/>
        <v/>
      </c>
      <c r="G47" s="46" t="str">
        <f t="shared" si="2"/>
        <v/>
      </c>
      <c r="H47" s="10"/>
      <c r="I47" s="55"/>
      <c r="J47" s="57"/>
      <c r="K47" s="10"/>
      <c r="L47" s="70"/>
      <c r="M47" s="71"/>
      <c r="N47" s="10"/>
      <c r="O47" s="51"/>
      <c r="P47" s="52"/>
      <c r="Q47" s="53"/>
      <c r="R47" s="10"/>
      <c r="S47" s="10"/>
      <c r="T47" s="10"/>
    </row>
    <row r="48" spans="1:20" ht="12.75" customHeight="1" thickBot="1" x14ac:dyDescent="0.3">
      <c r="A48" s="10"/>
      <c r="B48" s="98"/>
      <c r="C48" s="58"/>
      <c r="D48" s="59"/>
      <c r="E48" s="60"/>
      <c r="F48" s="65" t="str">
        <f t="shared" si="3"/>
        <v/>
      </c>
      <c r="G48" s="46" t="str">
        <f t="shared" si="2"/>
        <v/>
      </c>
      <c r="H48" s="10"/>
      <c r="I48" s="55"/>
      <c r="J48" s="57"/>
      <c r="K48" s="10"/>
      <c r="L48" s="70"/>
      <c r="M48" s="71"/>
      <c r="N48" s="10"/>
      <c r="O48" s="51"/>
      <c r="P48" s="52"/>
      <c r="Q48" s="53"/>
      <c r="R48" s="10"/>
      <c r="S48" s="10"/>
      <c r="T48" s="10"/>
    </row>
    <row r="49" spans="1:20" ht="12.75" customHeight="1" thickBot="1" x14ac:dyDescent="0.3">
      <c r="A49" s="10"/>
      <c r="B49" s="98"/>
      <c r="C49" s="58"/>
      <c r="D49" s="59"/>
      <c r="E49" s="60"/>
      <c r="F49" s="65" t="str">
        <f t="shared" si="3"/>
        <v/>
      </c>
      <c r="G49" s="46" t="str">
        <f t="shared" si="2"/>
        <v/>
      </c>
      <c r="H49" s="10"/>
      <c r="I49" s="55"/>
      <c r="J49" s="57"/>
      <c r="K49" s="10"/>
      <c r="L49" s="70"/>
      <c r="M49" s="71"/>
      <c r="N49" s="10"/>
      <c r="O49" s="51"/>
      <c r="P49" s="52"/>
      <c r="Q49" s="53"/>
      <c r="R49" s="10"/>
      <c r="S49" s="10"/>
      <c r="T49" s="10"/>
    </row>
    <row r="50" spans="1:20" ht="13.5" thickBot="1" x14ac:dyDescent="0.3">
      <c r="A50" s="10"/>
      <c r="B50" s="99"/>
      <c r="C50" s="58"/>
      <c r="D50" s="59"/>
      <c r="E50" s="60"/>
      <c r="F50" s="65" t="str">
        <f t="shared" si="3"/>
        <v/>
      </c>
      <c r="G50" s="46" t="str">
        <f t="shared" si="2"/>
        <v/>
      </c>
      <c r="H50" s="17"/>
      <c r="I50" s="55"/>
      <c r="J50" s="57"/>
      <c r="K50" s="16"/>
      <c r="L50" s="70"/>
      <c r="M50" s="71"/>
      <c r="N50" s="16"/>
      <c r="O50" s="38"/>
      <c r="P50" s="39"/>
      <c r="Q50" s="53"/>
      <c r="R50" s="10"/>
      <c r="S50" s="10"/>
      <c r="T50" s="10"/>
    </row>
    <row r="51" spans="1:20" ht="16.5" customHeight="1" thickBot="1" x14ac:dyDescent="0.3">
      <c r="A51" s="10"/>
      <c r="B51" s="1" t="s">
        <v>10</v>
      </c>
      <c r="C51" s="35">
        <f>COUNTIFS(C44:C50,"&lt;&gt;",D44:D50,"&lt;&gt;",E44:E50,"&lt;&gt;")</f>
        <v>0</v>
      </c>
      <c r="D51" s="9">
        <f>SUMIFS(D44:D50,C44:C50,"&lt;&gt;",D44:D50,"&lt;&gt;",E44:E50,"&lt;&gt;")</f>
        <v>0</v>
      </c>
      <c r="E51" s="63">
        <f>SUMIFS(E44:E50,C44:C50,"&lt;&gt;",D44:D50,"&lt;&gt;",E44:E50,"&lt;&gt;")</f>
        <v>0</v>
      </c>
      <c r="F51" s="10"/>
      <c r="G51" s="10"/>
      <c r="H51" s="10"/>
      <c r="I51" s="50" t="s">
        <v>12</v>
      </c>
      <c r="J51" s="64">
        <f>SUMIFS(I44:I50,F44:F50,"SI")</f>
        <v>0</v>
      </c>
      <c r="K51" s="16"/>
      <c r="L51" s="3" t="s">
        <v>13</v>
      </c>
      <c r="M51" s="35">
        <f>COUNTIFS(F44:F50,"SI",L44:L50,"SI")</f>
        <v>0</v>
      </c>
      <c r="N51" s="16"/>
      <c r="O51" s="74" t="s">
        <v>24</v>
      </c>
      <c r="P51" s="75"/>
      <c r="Q51" s="64">
        <f>SUMIFS(Q44:Q50,F44:F50,"SI")</f>
        <v>0</v>
      </c>
      <c r="R51" s="10"/>
      <c r="S51" s="10"/>
      <c r="T51" s="10"/>
    </row>
    <row r="52" spans="1:20" ht="13.5" thickBot="1" x14ac:dyDescent="0.3">
      <c r="A52" s="10"/>
      <c r="B52" s="1" t="s">
        <v>11</v>
      </c>
      <c r="C52" s="35">
        <f>COUNTIFS(F44:F50,"SI")</f>
        <v>0</v>
      </c>
      <c r="D52" s="9">
        <f>SUMIFS(D44:D50,F44:F50,"SI")</f>
        <v>0</v>
      </c>
      <c r="E52" s="63">
        <f>SUMIFS(E44:E50,F44:F50,"SI")</f>
        <v>0</v>
      </c>
      <c r="F52" s="10"/>
      <c r="G52" s="10"/>
      <c r="H52" s="10"/>
      <c r="I52" s="2" t="s">
        <v>11</v>
      </c>
      <c r="J52" s="36">
        <f>COUNTIFS(F44:F50,"SI")</f>
        <v>0</v>
      </c>
      <c r="K52" s="16"/>
      <c r="L52" s="3" t="s">
        <v>11</v>
      </c>
      <c r="M52" s="37">
        <f>COUNTIFS(F44:F50,"SI")</f>
        <v>0</v>
      </c>
      <c r="N52" s="16"/>
      <c r="O52" s="74" t="s">
        <v>11</v>
      </c>
      <c r="P52" s="75"/>
      <c r="Q52" s="35">
        <f>COUNTIFS(F44:F50,"SI")</f>
        <v>0</v>
      </c>
      <c r="R52" s="10"/>
      <c r="S52" s="10"/>
      <c r="T52" s="10"/>
    </row>
    <row r="53" spans="1:20" ht="16.5" customHeight="1" thickBot="1" x14ac:dyDescent="0.3">
      <c r="A53" s="10"/>
      <c r="B53" s="89" t="s">
        <v>14</v>
      </c>
      <c r="C53" s="90"/>
      <c r="D53" s="91"/>
      <c r="E53" s="5">
        <f>IFERROR(E51/C51,0)</f>
        <v>0</v>
      </c>
      <c r="F53" s="10"/>
      <c r="G53" s="10"/>
      <c r="H53" s="10"/>
      <c r="I53" s="10"/>
      <c r="J53" s="15"/>
      <c r="K53" s="15"/>
      <c r="L53" s="15"/>
      <c r="M53" s="15"/>
      <c r="N53" s="16"/>
      <c r="O53" s="16"/>
      <c r="P53" s="10"/>
      <c r="Q53" s="10"/>
      <c r="R53" s="10"/>
      <c r="S53" s="10"/>
      <c r="T53" s="10"/>
    </row>
    <row r="54" spans="1:20" ht="13.5" thickBot="1" x14ac:dyDescent="0.3">
      <c r="A54" s="10"/>
      <c r="B54" s="92" t="s">
        <v>15</v>
      </c>
      <c r="C54" s="93"/>
      <c r="D54" s="94"/>
      <c r="E54" s="5">
        <f>E53-(E53*0.1)</f>
        <v>0</v>
      </c>
      <c r="F54" s="10"/>
      <c r="G54" s="10"/>
      <c r="H54" s="10"/>
      <c r="I54" s="10"/>
      <c r="J54" s="15"/>
      <c r="K54" s="15"/>
      <c r="L54" s="15"/>
      <c r="M54" s="15"/>
      <c r="N54" s="16"/>
      <c r="O54" s="16"/>
      <c r="P54" s="10"/>
      <c r="Q54" s="10"/>
      <c r="R54" s="10"/>
      <c r="S54" s="10"/>
      <c r="T54" s="10"/>
    </row>
    <row r="55" spans="1:20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5"/>
      <c r="K56" s="16"/>
      <c r="L56" s="16"/>
      <c r="M56" s="16"/>
      <c r="N56" s="16"/>
      <c r="O56" s="16"/>
      <c r="P56" s="10"/>
      <c r="Q56" s="10"/>
      <c r="R56" s="10"/>
      <c r="S56" s="10"/>
      <c r="T56" s="10"/>
    </row>
    <row r="57" spans="1:20" ht="13.5" thickBot="1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5"/>
      <c r="K57" s="16"/>
      <c r="L57" s="16"/>
      <c r="M57" s="16"/>
      <c r="N57" s="16"/>
      <c r="O57" s="16"/>
      <c r="P57" s="10"/>
      <c r="Q57" s="10"/>
      <c r="R57" s="10"/>
      <c r="S57" s="10"/>
      <c r="T57" s="10"/>
    </row>
    <row r="58" spans="1:20" ht="13.5" thickBot="1" x14ac:dyDescent="0.3">
      <c r="A58" s="20"/>
      <c r="B58" s="21"/>
      <c r="C58" s="21"/>
      <c r="D58" s="21"/>
      <c r="E58" s="21"/>
      <c r="F58" s="21"/>
      <c r="G58" s="21"/>
      <c r="H58" s="21"/>
      <c r="I58" s="21"/>
      <c r="J58" s="25"/>
      <c r="K58" s="26"/>
      <c r="L58" s="26"/>
      <c r="M58" s="26"/>
      <c r="N58" s="26"/>
      <c r="O58" s="26"/>
      <c r="P58" s="21"/>
      <c r="Q58" s="21"/>
      <c r="R58" s="27"/>
      <c r="S58" s="10"/>
      <c r="T58" s="10"/>
    </row>
    <row r="59" spans="1:20" ht="26.25" customHeight="1" thickBot="1" x14ac:dyDescent="0.3">
      <c r="A59" s="22"/>
      <c r="B59" s="86" t="s">
        <v>28</v>
      </c>
      <c r="C59" s="87"/>
      <c r="D59" s="88"/>
      <c r="E59" s="72">
        <f>IFERROR((D52/C52)*(E52/C52),0)</f>
        <v>0</v>
      </c>
      <c r="F59" s="73"/>
      <c r="G59" s="28"/>
      <c r="H59" s="28"/>
      <c r="I59" s="48" t="s">
        <v>32</v>
      </c>
      <c r="J59" s="5">
        <f>IFERROR(IF(J52&lt;&gt;0,J51/J52,0),0)</f>
        <v>0</v>
      </c>
      <c r="K59" s="29"/>
      <c r="L59" s="49" t="s">
        <v>31</v>
      </c>
      <c r="M59" s="5">
        <f>IFERROR(SUM(M51,J27)/SUM(M52,J28),0)</f>
        <v>0</v>
      </c>
      <c r="N59" s="30"/>
      <c r="O59" s="95" t="s">
        <v>30</v>
      </c>
      <c r="P59" s="96"/>
      <c r="Q59" s="5">
        <f>IFERROR(SUM(Q51,N27)/SUM(Q52,N28),0)</f>
        <v>0</v>
      </c>
      <c r="R59" s="31"/>
      <c r="S59" s="10"/>
      <c r="T59" s="10"/>
    </row>
    <row r="60" spans="1:20" ht="13.5" thickBot="1" x14ac:dyDescent="0.3">
      <c r="A60" s="23"/>
      <c r="B60" s="24"/>
      <c r="C60" s="24"/>
      <c r="D60" s="24"/>
      <c r="E60" s="24"/>
      <c r="F60" s="24"/>
      <c r="G60" s="24"/>
      <c r="H60" s="24"/>
      <c r="I60" s="24"/>
      <c r="J60" s="32"/>
      <c r="K60" s="33"/>
      <c r="L60" s="33"/>
      <c r="M60" s="33"/>
      <c r="N60" s="33"/>
      <c r="O60" s="33"/>
      <c r="P60" s="24"/>
      <c r="Q60" s="24"/>
      <c r="R60" s="34"/>
      <c r="S60" s="10"/>
      <c r="T60" s="10"/>
    </row>
    <row r="61" spans="1:20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6"/>
      <c r="K61" s="16"/>
      <c r="L61" s="16"/>
      <c r="M61" s="16"/>
      <c r="N61" s="16"/>
      <c r="O61" s="16"/>
      <c r="P61" s="10"/>
      <c r="Q61" s="10"/>
      <c r="R61" s="10"/>
      <c r="S61" s="10"/>
      <c r="T61" s="10"/>
    </row>
    <row r="62" spans="1:20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5"/>
      <c r="K62" s="16"/>
      <c r="L62" s="16"/>
      <c r="M62" s="16"/>
      <c r="N62" s="16"/>
      <c r="O62" s="16"/>
      <c r="P62" s="10"/>
      <c r="Q62" s="10"/>
      <c r="R62" s="10"/>
      <c r="S62" s="10"/>
      <c r="T62" s="10"/>
    </row>
    <row r="63" spans="1:20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5"/>
      <c r="K63" s="16"/>
      <c r="L63" s="16"/>
      <c r="M63" s="16"/>
      <c r="N63" s="16"/>
      <c r="O63" s="16"/>
      <c r="P63" s="10"/>
      <c r="Q63" s="10"/>
      <c r="R63" s="10"/>
      <c r="S63" s="10"/>
      <c r="T63" s="10"/>
    </row>
    <row r="64" spans="1:20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5"/>
      <c r="K64" s="16"/>
      <c r="L64" s="16"/>
      <c r="M64" s="16"/>
      <c r="N64" s="16"/>
      <c r="O64" s="16"/>
      <c r="P64" s="10"/>
      <c r="Q64" s="10"/>
      <c r="R64" s="10"/>
      <c r="S64" s="10"/>
      <c r="T64" s="10"/>
    </row>
    <row r="65" spans="1:20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5"/>
      <c r="K65" s="16"/>
      <c r="L65" s="16"/>
      <c r="M65" s="16"/>
      <c r="N65" s="16"/>
      <c r="O65" s="16"/>
      <c r="P65" s="10"/>
      <c r="Q65" s="10"/>
      <c r="R65" s="10"/>
      <c r="S65" s="10"/>
      <c r="T65" s="10"/>
    </row>
    <row r="66" spans="1:20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5"/>
      <c r="K66" s="16"/>
      <c r="L66" s="16"/>
      <c r="M66" s="16"/>
      <c r="N66" s="16"/>
      <c r="O66" s="16"/>
      <c r="P66" s="10"/>
      <c r="Q66" s="10"/>
      <c r="R66" s="10"/>
      <c r="S66" s="10"/>
      <c r="T66" s="10"/>
    </row>
    <row r="67" spans="1:20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5"/>
      <c r="K67" s="16"/>
      <c r="L67" s="16"/>
      <c r="M67" s="16"/>
      <c r="N67" s="16"/>
      <c r="O67" s="16"/>
      <c r="P67" s="10"/>
      <c r="Q67" s="10"/>
      <c r="R67" s="10"/>
      <c r="S67" s="10"/>
      <c r="T67" s="10"/>
    </row>
    <row r="68" spans="1:20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6"/>
      <c r="K68" s="16"/>
      <c r="L68" s="16"/>
      <c r="M68" s="16"/>
      <c r="N68" s="16"/>
      <c r="O68" s="16"/>
      <c r="P68" s="10"/>
      <c r="Q68" s="10"/>
      <c r="R68" s="10"/>
      <c r="S68" s="10"/>
      <c r="T68" s="10"/>
    </row>
    <row r="69" spans="1:20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5"/>
      <c r="K69" s="16"/>
      <c r="L69" s="16"/>
      <c r="M69" s="16"/>
      <c r="N69" s="16"/>
      <c r="O69" s="16"/>
      <c r="P69" s="10"/>
      <c r="Q69" s="10"/>
      <c r="R69" s="10"/>
      <c r="S69" s="10"/>
      <c r="T69" s="10"/>
    </row>
    <row r="70" spans="1:20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5"/>
      <c r="K70" s="16"/>
      <c r="L70" s="16"/>
      <c r="M70" s="16"/>
      <c r="N70" s="16"/>
      <c r="O70" s="16"/>
      <c r="P70" s="10"/>
      <c r="Q70" s="10"/>
      <c r="R70" s="10"/>
      <c r="S70" s="10"/>
      <c r="T70" s="10"/>
    </row>
    <row r="71" spans="1:20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5"/>
      <c r="K71" s="16"/>
      <c r="L71" s="16"/>
      <c r="M71" s="16"/>
      <c r="N71" s="16"/>
      <c r="O71" s="16"/>
      <c r="P71" s="10"/>
      <c r="Q71" s="10"/>
      <c r="R71" s="10"/>
      <c r="S71" s="10"/>
      <c r="T71" s="10"/>
    </row>
    <row r="72" spans="1:20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5"/>
      <c r="K72" s="16"/>
      <c r="L72" s="16"/>
      <c r="M72" s="16"/>
      <c r="N72" s="16"/>
      <c r="O72" s="16"/>
      <c r="P72" s="10"/>
      <c r="Q72" s="10"/>
      <c r="R72" s="10"/>
      <c r="S72" s="10"/>
      <c r="T72" s="10"/>
    </row>
    <row r="73" spans="1:20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5"/>
      <c r="K73" s="16"/>
      <c r="L73" s="16"/>
      <c r="M73" s="16"/>
      <c r="N73" s="16"/>
      <c r="O73" s="16"/>
      <c r="P73" s="10"/>
      <c r="Q73" s="10"/>
      <c r="R73" s="10"/>
      <c r="S73" s="10"/>
      <c r="T73" s="10"/>
    </row>
    <row r="74" spans="1:20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5"/>
      <c r="K74" s="16"/>
      <c r="L74" s="16"/>
      <c r="M74" s="16"/>
      <c r="N74" s="16"/>
      <c r="O74" s="16"/>
      <c r="P74" s="10"/>
      <c r="Q74" s="10"/>
      <c r="R74" s="10"/>
      <c r="S74" s="10"/>
      <c r="T74" s="10"/>
    </row>
    <row r="75" spans="1:20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5"/>
      <c r="K75" s="16"/>
      <c r="L75" s="16"/>
      <c r="M75" s="16"/>
      <c r="N75" s="16"/>
      <c r="O75" s="16"/>
      <c r="P75" s="10"/>
      <c r="Q75" s="10"/>
      <c r="R75" s="10"/>
      <c r="S75" s="10"/>
      <c r="T75" s="10"/>
    </row>
    <row r="76" spans="1:20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5"/>
      <c r="K76" s="16"/>
      <c r="L76" s="16"/>
      <c r="M76" s="16"/>
      <c r="N76" s="16"/>
      <c r="O76" s="16"/>
      <c r="P76" s="10"/>
      <c r="Q76" s="10"/>
      <c r="R76" s="10"/>
      <c r="S76" s="10"/>
      <c r="T76" s="10"/>
    </row>
    <row r="77" spans="1:20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5"/>
      <c r="K77" s="16"/>
      <c r="L77" s="16"/>
      <c r="M77" s="16"/>
      <c r="N77" s="16"/>
      <c r="O77" s="16"/>
      <c r="P77" s="10"/>
      <c r="Q77" s="10"/>
      <c r="R77" s="10"/>
      <c r="S77" s="10"/>
      <c r="T77" s="10"/>
    </row>
    <row r="78" spans="1:20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5"/>
      <c r="K78" s="16"/>
      <c r="L78" s="16"/>
      <c r="M78" s="16"/>
      <c r="N78" s="16"/>
      <c r="O78" s="16"/>
      <c r="P78" s="10"/>
      <c r="Q78" s="10"/>
      <c r="R78" s="10"/>
      <c r="S78" s="10"/>
      <c r="T78" s="10"/>
    </row>
    <row r="79" spans="1:20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5"/>
      <c r="K79" s="16"/>
      <c r="L79" s="16"/>
      <c r="M79" s="16"/>
      <c r="N79" s="16"/>
      <c r="O79" s="16"/>
      <c r="P79" s="10"/>
      <c r="Q79" s="10"/>
      <c r="R79" s="10"/>
      <c r="S79" s="10"/>
      <c r="T79" s="10"/>
    </row>
    <row r="80" spans="1:20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5"/>
      <c r="K80" s="16"/>
      <c r="L80" s="16"/>
      <c r="M80" s="16"/>
      <c r="N80" s="16"/>
      <c r="O80" s="16"/>
      <c r="P80" s="10"/>
      <c r="Q80" s="10"/>
      <c r="R80" s="10"/>
      <c r="S80" s="10"/>
      <c r="T80" s="10"/>
    </row>
    <row r="81" spans="1:20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5"/>
      <c r="K81" s="16"/>
      <c r="L81" s="16"/>
      <c r="M81" s="16"/>
      <c r="N81" s="16"/>
      <c r="O81" s="16"/>
      <c r="P81" s="10"/>
      <c r="Q81" s="10"/>
      <c r="R81" s="10"/>
      <c r="S81" s="10"/>
      <c r="T81" s="10"/>
    </row>
    <row r="82" spans="1:20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5"/>
      <c r="K82" s="16"/>
      <c r="L82" s="16"/>
      <c r="M82" s="16"/>
      <c r="N82" s="16"/>
      <c r="O82" s="16"/>
      <c r="P82" s="10"/>
      <c r="Q82" s="10"/>
      <c r="R82" s="10"/>
      <c r="S82" s="10"/>
      <c r="T82" s="10"/>
    </row>
    <row r="83" spans="1:20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5"/>
      <c r="K83" s="16"/>
      <c r="L83" s="16"/>
      <c r="M83" s="16"/>
      <c r="N83" s="16"/>
      <c r="O83" s="16"/>
      <c r="P83" s="10"/>
      <c r="Q83" s="10"/>
      <c r="R83" s="10"/>
      <c r="S83" s="10"/>
      <c r="T83" s="10"/>
    </row>
    <row r="84" spans="1:20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5"/>
      <c r="K84" s="16"/>
      <c r="L84" s="16"/>
      <c r="M84" s="16"/>
      <c r="N84" s="16"/>
      <c r="O84" s="16"/>
      <c r="P84" s="10"/>
      <c r="Q84" s="10"/>
      <c r="R84" s="10"/>
      <c r="S84" s="10"/>
      <c r="T84" s="10"/>
    </row>
    <row r="85" spans="1:20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5"/>
      <c r="K85" s="16"/>
      <c r="L85" s="16"/>
      <c r="M85" s="16"/>
      <c r="N85" s="16"/>
      <c r="O85" s="16"/>
      <c r="P85" s="10"/>
      <c r="Q85" s="10"/>
      <c r="R85" s="10"/>
      <c r="S85" s="10"/>
      <c r="T85" s="10"/>
    </row>
    <row r="86" spans="1:20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5"/>
      <c r="K86" s="16"/>
      <c r="L86" s="16"/>
      <c r="M86" s="16"/>
      <c r="N86" s="16"/>
      <c r="O86" s="16"/>
      <c r="P86" s="10"/>
      <c r="Q86" s="10"/>
      <c r="R86" s="10"/>
      <c r="S86" s="10"/>
      <c r="T86" s="10"/>
    </row>
    <row r="87" spans="1:20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5"/>
      <c r="K87" s="16"/>
      <c r="L87" s="16"/>
      <c r="M87" s="16"/>
      <c r="N87" s="16"/>
      <c r="O87" s="16"/>
      <c r="P87" s="10"/>
      <c r="Q87" s="10"/>
      <c r="R87" s="10"/>
      <c r="S87" s="10"/>
      <c r="T87" s="10"/>
    </row>
    <row r="88" spans="1:20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5"/>
      <c r="K88" s="16"/>
      <c r="L88" s="16"/>
      <c r="M88" s="16"/>
      <c r="N88" s="16"/>
      <c r="O88" s="16"/>
      <c r="P88" s="10"/>
      <c r="Q88" s="10"/>
      <c r="R88" s="10"/>
      <c r="S88" s="10"/>
      <c r="T88" s="10"/>
    </row>
    <row r="89" spans="1:20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5"/>
      <c r="K89" s="16"/>
      <c r="L89" s="16"/>
      <c r="M89" s="16"/>
      <c r="N89" s="16"/>
      <c r="O89" s="16"/>
      <c r="P89" s="10"/>
      <c r="Q89" s="10"/>
      <c r="R89" s="10"/>
      <c r="S89" s="10"/>
      <c r="T89" s="10"/>
    </row>
    <row r="90" spans="1:20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5"/>
      <c r="K90" s="16"/>
      <c r="L90" s="16"/>
      <c r="M90" s="16"/>
      <c r="N90" s="16"/>
      <c r="O90" s="16"/>
      <c r="P90" s="10"/>
      <c r="Q90" s="10"/>
      <c r="R90" s="10"/>
      <c r="S90" s="10"/>
      <c r="T90" s="10"/>
    </row>
    <row r="91" spans="1:20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5"/>
      <c r="K91" s="16"/>
      <c r="L91" s="16"/>
      <c r="M91" s="16"/>
      <c r="N91" s="16"/>
      <c r="O91" s="16"/>
      <c r="P91" s="10"/>
      <c r="Q91" s="10"/>
      <c r="R91" s="10"/>
      <c r="S91" s="10"/>
      <c r="T91" s="10"/>
    </row>
    <row r="92" spans="1:20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5"/>
      <c r="K92" s="16"/>
      <c r="L92" s="16"/>
      <c r="M92" s="16"/>
      <c r="N92" s="16"/>
      <c r="O92" s="16"/>
      <c r="P92" s="10"/>
      <c r="Q92" s="10"/>
      <c r="R92" s="10"/>
      <c r="S92" s="10"/>
      <c r="T92" s="10"/>
    </row>
    <row r="93" spans="1:20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5"/>
      <c r="K93" s="16"/>
      <c r="L93" s="16"/>
      <c r="M93" s="16"/>
      <c r="N93" s="16"/>
      <c r="O93" s="16"/>
      <c r="P93" s="10"/>
      <c r="Q93" s="10"/>
      <c r="R93" s="10"/>
      <c r="S93" s="10"/>
      <c r="T93" s="10"/>
    </row>
    <row r="94" spans="1:20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5"/>
      <c r="K94" s="16"/>
      <c r="L94" s="16"/>
      <c r="M94" s="16"/>
      <c r="N94" s="16"/>
      <c r="O94" s="16"/>
      <c r="P94" s="10"/>
      <c r="Q94" s="10"/>
      <c r="R94" s="10"/>
      <c r="S94" s="10"/>
      <c r="T94" s="10"/>
    </row>
    <row r="95" spans="1:20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5"/>
      <c r="K95" s="16"/>
      <c r="L95" s="16"/>
      <c r="M95" s="16"/>
      <c r="N95" s="16"/>
      <c r="O95" s="16"/>
      <c r="P95" s="10"/>
      <c r="Q95" s="10"/>
      <c r="R95" s="10"/>
      <c r="S95" s="10"/>
      <c r="T95" s="10"/>
    </row>
    <row r="96" spans="1:20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5"/>
      <c r="K96" s="16"/>
      <c r="L96" s="16"/>
      <c r="M96" s="16"/>
      <c r="N96" s="16"/>
      <c r="O96" s="16"/>
      <c r="P96" s="10"/>
      <c r="Q96" s="10"/>
      <c r="R96" s="10"/>
      <c r="S96" s="10"/>
      <c r="T96" s="10"/>
    </row>
    <row r="97" spans="1:20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5"/>
      <c r="K97" s="16"/>
      <c r="L97" s="16"/>
      <c r="M97" s="16"/>
      <c r="N97" s="16"/>
      <c r="O97" s="16"/>
      <c r="P97" s="10"/>
      <c r="Q97" s="10"/>
      <c r="R97" s="10"/>
      <c r="S97" s="10"/>
      <c r="T97" s="10"/>
    </row>
    <row r="98" spans="1:20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5"/>
      <c r="K98" s="16"/>
      <c r="L98" s="16"/>
      <c r="M98" s="16"/>
      <c r="N98" s="16"/>
      <c r="O98" s="16"/>
      <c r="P98" s="10"/>
      <c r="Q98" s="10"/>
      <c r="R98" s="10"/>
      <c r="S98" s="10"/>
      <c r="T98" s="10"/>
    </row>
    <row r="99" spans="1:20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5"/>
      <c r="K99" s="16"/>
      <c r="L99" s="16"/>
      <c r="M99" s="16"/>
      <c r="N99" s="16"/>
      <c r="O99" s="16"/>
      <c r="P99" s="10"/>
      <c r="Q99" s="10"/>
      <c r="R99" s="10"/>
      <c r="S99" s="10"/>
      <c r="T99" s="10"/>
    </row>
    <row r="100" spans="1:20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5"/>
      <c r="K100" s="16"/>
      <c r="L100" s="16"/>
      <c r="M100" s="16"/>
      <c r="N100" s="16"/>
      <c r="O100" s="16"/>
      <c r="P100" s="10"/>
      <c r="Q100" s="10"/>
      <c r="R100" s="10"/>
      <c r="S100" s="10"/>
      <c r="T100" s="10"/>
    </row>
    <row r="101" spans="1:20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5"/>
      <c r="K101" s="16"/>
      <c r="L101" s="16"/>
      <c r="M101" s="16"/>
      <c r="N101" s="16"/>
      <c r="O101" s="16"/>
      <c r="P101" s="10"/>
      <c r="Q101" s="10"/>
      <c r="R101" s="10"/>
      <c r="S101" s="10"/>
      <c r="T101" s="10"/>
    </row>
    <row r="102" spans="1:20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</sheetData>
  <sheetProtection password="DA91" sheet="1" selectLockedCells="1"/>
  <mergeCells count="59">
    <mergeCell ref="C7:F7"/>
    <mergeCell ref="I15:J15"/>
    <mergeCell ref="I16:J16"/>
    <mergeCell ref="I17:J17"/>
    <mergeCell ref="L50:M50"/>
    <mergeCell ref="I25:J25"/>
    <mergeCell ref="I26:J26"/>
    <mergeCell ref="L49:M49"/>
    <mergeCell ref="B2:Q2"/>
    <mergeCell ref="E35:F35"/>
    <mergeCell ref="B4:Q4"/>
    <mergeCell ref="L27:M27"/>
    <mergeCell ref="L7:N7"/>
    <mergeCell ref="I8:J8"/>
    <mergeCell ref="I6:J6"/>
    <mergeCell ref="I7:J7"/>
    <mergeCell ref="I13:J13"/>
    <mergeCell ref="I14:J14"/>
    <mergeCell ref="L6:N6"/>
    <mergeCell ref="C6:F6"/>
    <mergeCell ref="B9:B26"/>
    <mergeCell ref="B38:Q38"/>
    <mergeCell ref="C42:F42"/>
    <mergeCell ref="I42:J42"/>
    <mergeCell ref="L42:M42"/>
    <mergeCell ref="O42:Q42"/>
    <mergeCell ref="I9:J9"/>
    <mergeCell ref="I12:J12"/>
    <mergeCell ref="I22:J22"/>
    <mergeCell ref="I23:J23"/>
    <mergeCell ref="I24:J24"/>
    <mergeCell ref="I21:J21"/>
    <mergeCell ref="I18:J18"/>
    <mergeCell ref="I19:J19"/>
    <mergeCell ref="I20:J20"/>
    <mergeCell ref="I10:J10"/>
    <mergeCell ref="E59:F59"/>
    <mergeCell ref="L28:M28"/>
    <mergeCell ref="O41:Q41"/>
    <mergeCell ref="L41:M41"/>
    <mergeCell ref="I41:J41"/>
    <mergeCell ref="C41:F41"/>
    <mergeCell ref="B59:D59"/>
    <mergeCell ref="O51:P51"/>
    <mergeCell ref="O52:P52"/>
    <mergeCell ref="B53:D53"/>
    <mergeCell ref="B54:D54"/>
    <mergeCell ref="O59:P59"/>
    <mergeCell ref="B44:B50"/>
    <mergeCell ref="B29:D29"/>
    <mergeCell ref="B30:D30"/>
    <mergeCell ref="B35:D35"/>
    <mergeCell ref="I11:J11"/>
    <mergeCell ref="L45:M45"/>
    <mergeCell ref="L46:M46"/>
    <mergeCell ref="L47:M47"/>
    <mergeCell ref="L48:M48"/>
    <mergeCell ref="L43:M43"/>
    <mergeCell ref="L44:M44"/>
  </mergeCells>
  <conditionalFormatting sqref="L9:N9 I9:I26 L10:M11 N10:N26">
    <cfRule type="expression" dxfId="11" priority="33">
      <formula>$F$9&lt;&gt;"SI"</formula>
    </cfRule>
  </conditionalFormatting>
  <conditionalFormatting sqref="L12:M12">
    <cfRule type="expression" dxfId="10" priority="32">
      <formula>$F$12&lt;&gt;"SI"</formula>
    </cfRule>
  </conditionalFormatting>
  <conditionalFormatting sqref="L13:M13">
    <cfRule type="expression" dxfId="9" priority="31">
      <formula>$F$13&lt;&gt;"SI"</formula>
    </cfRule>
  </conditionalFormatting>
  <conditionalFormatting sqref="L14:M20">
    <cfRule type="expression" dxfId="8" priority="30">
      <formula>$F$14&lt;&gt;"SI"</formula>
    </cfRule>
  </conditionalFormatting>
  <conditionalFormatting sqref="L21:M21">
    <cfRule type="expression" dxfId="7" priority="29">
      <formula>$F$21&lt;&gt;"SI"</formula>
    </cfRule>
  </conditionalFormatting>
  <conditionalFormatting sqref="L22:M22">
    <cfRule type="expression" dxfId="6" priority="28">
      <formula>$F$22&lt;&gt;"SI"</formula>
    </cfRule>
  </conditionalFormatting>
  <conditionalFormatting sqref="L23:M23">
    <cfRule type="expression" dxfId="5" priority="27">
      <formula>$F$23&lt;&gt;"SI"</formula>
    </cfRule>
  </conditionalFormatting>
  <conditionalFormatting sqref="L24:M24">
    <cfRule type="expression" dxfId="4" priority="26">
      <formula>$F$24&lt;&gt;"SI"</formula>
    </cfRule>
  </conditionalFormatting>
  <conditionalFormatting sqref="L25:M25">
    <cfRule type="expression" dxfId="3" priority="25">
      <formula>$F$25&lt;&gt;"SI"</formula>
    </cfRule>
  </conditionalFormatting>
  <conditionalFormatting sqref="L26:M26">
    <cfRule type="expression" dxfId="2" priority="23">
      <formula>$F$26&lt;&gt;"SI"</formula>
    </cfRule>
  </conditionalFormatting>
  <conditionalFormatting sqref="O44:Q44 I44:J50 L44:L50 O45:P49 Q45:Q50">
    <cfRule type="expression" dxfId="1" priority="16">
      <formula>$F$44&lt;&gt;"SI"</formula>
    </cfRule>
  </conditionalFormatting>
  <conditionalFormatting sqref="O50:P50">
    <cfRule type="expression" dxfId="0" priority="15">
      <formula>$F$50&lt;&gt;"SI"</formula>
    </cfRule>
  </conditionalFormatting>
  <conditionalFormatting sqref="H50">
    <cfRule type="iconSet" priority="194">
      <iconSet iconSet="3Symbols2" showValue="0">
        <cfvo type="percent" val="0"/>
        <cfvo type="percent" val="33"/>
        <cfvo type="percent" val="67"/>
      </iconSet>
    </cfRule>
  </conditionalFormatting>
  <conditionalFormatting sqref="G44:G50">
    <cfRule type="iconSet" priority="195">
      <iconSet iconSet="3Symbols2" showValue="0">
        <cfvo type="percent" val="0"/>
        <cfvo type="percent" val="33"/>
        <cfvo type="percent" val="67"/>
      </iconSet>
    </cfRule>
  </conditionalFormatting>
  <conditionalFormatting sqref="G9:H26">
    <cfRule type="iconSet" priority="196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9:D26 D44:D50">
      <formula1>0.00001</formula1>
      <formula2>1000</formula2>
    </dataValidation>
    <dataValidation type="whole" allowBlank="1" showInputMessage="1" showErrorMessage="1" error="Debe introducir un valor numérico entero superior a 0." sqref="E9:E26 E44:E50 I44:I50">
      <formula1>0</formula1>
      <formula2>10000000</formula2>
    </dataValidation>
    <dataValidation type="custom" allowBlank="1" showInputMessage="1" showErrorMessage="1" errorTitle="Error en celda" error="La celda sólo admite el valor SI o NO" sqref="I9:J26 L44:M50">
      <formula1>(OR(I9="SI",I9="NO"))</formula1>
    </dataValidation>
    <dataValidation type="whole" allowBlank="1" showInputMessage="1" showErrorMessage="1" error="Debe introducir un valor numérico entero superior a 0." sqref="N9:N26 Q44:Q50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zoomScale="80" zoomScaleNormal="80" workbookViewId="0">
      <selection activeCell="B22" sqref="B22"/>
    </sheetView>
  </sheetViews>
  <sheetFormatPr baseColWidth="10" defaultRowHeight="15" x14ac:dyDescent="0.25"/>
  <cols>
    <col min="2" max="2" width="60.28515625" customWidth="1"/>
    <col min="3" max="3" width="106.7109375" customWidth="1"/>
  </cols>
  <sheetData>
    <row r="6" spans="2:3" x14ac:dyDescent="0.25">
      <c r="B6" s="67" t="s">
        <v>21</v>
      </c>
      <c r="C6" s="67" t="s">
        <v>22</v>
      </c>
    </row>
    <row r="7" spans="2:3" ht="87" customHeight="1" x14ac:dyDescent="0.25">
      <c r="B7" s="122" t="s">
        <v>36</v>
      </c>
      <c r="C7" s="66" t="s">
        <v>34</v>
      </c>
    </row>
    <row r="8" spans="2:3" ht="103.5" customHeight="1" x14ac:dyDescent="0.25">
      <c r="B8" s="122"/>
      <c r="C8" s="66" t="s">
        <v>35</v>
      </c>
    </row>
  </sheetData>
  <sheetProtection password="DA91" sheet="1" objects="1" scenarios="1"/>
  <mergeCells count="1"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2019-04-30T15:07:05Z</dcterms:modified>
</cp:coreProperties>
</file>